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Sheet1!$A$1:$K$43</definedName>
  </definedNames>
  <calcPr calcId="145621" fullPrecision="0"/>
</workbook>
</file>

<file path=xl/calcChain.xml><?xml version="1.0" encoding="utf-8"?>
<calcChain xmlns="http://schemas.openxmlformats.org/spreadsheetml/2006/main">
  <c r="H21" i="1" l="1"/>
  <c r="J21" i="1" s="1"/>
  <c r="I21" i="1" s="1"/>
  <c r="H20" i="1"/>
  <c r="J20" i="1" s="1"/>
  <c r="I20" i="1" s="1"/>
  <c r="H19" i="1"/>
  <c r="J19" i="1" s="1"/>
  <c r="I19" i="1" s="1"/>
  <c r="H18" i="1"/>
  <c r="J18" i="1" s="1"/>
  <c r="I18" i="1" s="1"/>
  <c r="H17" i="1"/>
  <c r="J17" i="1" s="1"/>
  <c r="I17" i="1" s="1"/>
  <c r="H16" i="1"/>
  <c r="J16" i="1" s="1"/>
  <c r="I16" i="1" s="1"/>
  <c r="J15" i="1"/>
  <c r="I15" i="1" s="1"/>
  <c r="H15" i="1"/>
  <c r="H14" i="1"/>
  <c r="J14" i="1" s="1"/>
  <c r="I14" i="1" s="1"/>
  <c r="H25" i="1"/>
  <c r="J25" i="1" s="1"/>
  <c r="I25" i="1" s="1"/>
  <c r="H24" i="1"/>
  <c r="J24" i="1" s="1"/>
  <c r="I24" i="1" s="1"/>
  <c r="H23" i="1"/>
  <c r="J23" i="1" s="1"/>
  <c r="I23" i="1" s="1"/>
  <c r="H22" i="1"/>
  <c r="J22" i="1" s="1"/>
  <c r="I22" i="1" s="1"/>
  <c r="H27" i="1"/>
  <c r="J27" i="1" s="1"/>
  <c r="I27" i="1" s="1"/>
  <c r="H26" i="1"/>
  <c r="J26" i="1" s="1"/>
  <c r="I26" i="1" s="1"/>
  <c r="H28" i="1" l="1"/>
  <c r="J28" i="1" s="1"/>
  <c r="I28" i="1" s="1"/>
  <c r="E30" i="1" l="1"/>
  <c r="H29" i="1" l="1"/>
  <c r="J29" i="1" s="1"/>
  <c r="I29" i="1" l="1"/>
  <c r="H13" i="1"/>
  <c r="J13" i="1" s="1"/>
  <c r="I13" i="1" l="1"/>
  <c r="H30" i="1" l="1"/>
  <c r="J30" i="1"/>
  <c r="I30" i="1" l="1"/>
</calcChain>
</file>

<file path=xl/sharedStrings.xml><?xml version="1.0" encoding="utf-8"?>
<sst xmlns="http://schemas.openxmlformats.org/spreadsheetml/2006/main" count="65" uniqueCount="49">
  <si>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</si>
  <si>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</si>
  <si>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</si>
  <si>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</si>
  <si>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</si>
  <si>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</si>
  <si>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</si>
  <si>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</si>
  <si>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</si>
  <si>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</si>
  <si>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</si>
  <si>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</si>
  <si>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</si>
  <si>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</si>
  <si>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</si>
  <si>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</si>
  <si>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</si>
  <si>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</si>
  <si>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</si>
  <si>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</si>
  <si>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</si>
  <si>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АО "Самотлорнефтегаз"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</si>
  <si>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</si>
  <si>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</si>
  <si>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</si>
  <si>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</si>
  <si>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</si>
  <si>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</si>
  <si>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</si>
  <si>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</si>
  <si>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Трансформатор ТМ 160/6 б/у</t>
  </si>
  <si>
    <t>Трансформатор ТМ-250/6 б/у</t>
  </si>
  <si>
    <t>Трансформатор ТМ400/6 б/у</t>
  </si>
  <si>
    <t>Трансформатор ТМ630/6 б/у</t>
  </si>
  <si>
    <t>Трансформатор ТМПН-100 б/у</t>
  </si>
  <si>
    <t>Трансформатор ТМПН-1000 б/у</t>
  </si>
  <si>
    <t>Трансформатор ТМПН-160 б/у</t>
  </si>
  <si>
    <t>Трансформатор ТМПН-250 б/у</t>
  </si>
  <si>
    <t>Трансформатор ТМПН-300 б/у</t>
  </si>
  <si>
    <t>Трансформатор ТМПН-400 б/у</t>
  </si>
  <si>
    <t>Трансформатор ТМПН-630 б/у</t>
  </si>
  <si>
    <t>Трансформатор ТМПН-700 б/у</t>
  </si>
  <si>
    <t>Трансформатор ТМПНГ 160 б/у</t>
  </si>
  <si>
    <t>Трансформатор ТМПНГ-100 б/у</t>
  </si>
  <si>
    <t>Трансформатор ТМПНГ-250 б/у</t>
  </si>
  <si>
    <t>Трансформатор ТМПНГ-400 б/у</t>
  </si>
  <si>
    <t>Трансформатор ТМПНГ-630 б/у</t>
  </si>
  <si>
    <t>шт</t>
  </si>
  <si>
    <t>ХМАО-Югра, Нижневартовский район, Самотлорское месторождение, производственные территории цехов и сервисных баз (ЗАО "Центрофорс", ООО Алмаз" ООО "Сервис центр ЭПУ" и пр.), площадок хранения СНГ (ДНС-1 и ДНС-25), территория цехов,  максимальная удаленность 180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</si>
</sst>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30</xdr:row>
      <xdr:rowOff>83004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37</xdr:row>
      <xdr:rowOff>212271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37</xdr:row>
      <xdr:rowOff>212271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37</xdr:row>
      <xdr:rowOff>212271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37</xdr:row>
      <xdr:rowOff>212271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37</xdr:row>
      <xdr:rowOff>212271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37</xdr:row>
      <xdr:rowOff>212271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37</xdr:row>
      <xdr:rowOff>212271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37</xdr:row>
      <xdr:rowOff>212271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47</xdr:row>
      <xdr:rowOff>53068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47</xdr:row>
      <xdr:rowOff>53068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47</xdr:row>
      <xdr:rowOff>53068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47</xdr:row>
      <xdr:rowOff>53068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47</xdr:row>
      <xdr:rowOff>53068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47</xdr:row>
      <xdr:rowOff>53068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47</xdr:row>
      <xdr:rowOff>53068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47</xdr:row>
      <xdr:rowOff>53068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47</xdr:row>
      <xdr:rowOff>53068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47</xdr:row>
      <xdr:rowOff>53068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47</xdr:row>
      <xdr:rowOff>53068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47</xdr:row>
      <xdr:rowOff>53068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47</xdr:row>
      <xdr:rowOff>53068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47</xdr:row>
      <xdr:rowOff>53068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47</xdr:row>
      <xdr:rowOff>53068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47</xdr:row>
      <xdr:rowOff>53068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47</xdr:row>
      <xdr:rowOff>53068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47</xdr:row>
      <xdr:rowOff>53068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42</xdr:row>
      <xdr:rowOff>14968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42</xdr:row>
      <xdr:rowOff>14968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42</xdr:row>
      <xdr:rowOff>14968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42</xdr:row>
      <xdr:rowOff>14968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42</xdr:row>
      <xdr:rowOff>14968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42</xdr:row>
      <xdr:rowOff>14968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42</xdr:row>
      <xdr:rowOff>14968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42</xdr:row>
      <xdr:rowOff>14968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42</xdr:row>
      <xdr:rowOff>14968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42</xdr:row>
      <xdr:rowOff>14968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42</xdr:row>
      <xdr:rowOff>14968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42</xdr:row>
      <xdr:rowOff>14968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42</xdr:row>
      <xdr:rowOff>14968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42</xdr:row>
      <xdr:rowOff>14968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42</xdr:row>
      <xdr:rowOff>14968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42</xdr:row>
      <xdr:rowOff>14968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42</xdr:row>
      <xdr:rowOff>14968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83004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29</xdr:row>
      <xdr:rowOff>0</xdr:rowOff>
    </xdr:from>
    <xdr:to>
      <xdr:col>2</xdr:col>
      <xdr:colOff>38100</xdr:colOff>
      <xdr:row>29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29</xdr:row>
      <xdr:rowOff>0</xdr:rowOff>
    </xdr:from>
    <xdr:to>
      <xdr:col>2</xdr:col>
      <xdr:colOff>38100</xdr:colOff>
      <xdr:row>29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29</xdr:row>
      <xdr:rowOff>0</xdr:rowOff>
    </xdr:from>
    <xdr:to>
      <xdr:col>5</xdr:col>
      <xdr:colOff>76201</xdr:colOff>
      <xdr:row>29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29</xdr:row>
      <xdr:rowOff>0</xdr:rowOff>
    </xdr:from>
    <xdr:to>
      <xdr:col>5</xdr:col>
      <xdr:colOff>76201</xdr:colOff>
      <xdr:row>29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266700</xdr:colOff>
      <xdr:row>29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29</xdr:row>
      <xdr:rowOff>0</xdr:rowOff>
    </xdr:from>
    <xdr:to>
      <xdr:col>2</xdr:col>
      <xdr:colOff>38100</xdr:colOff>
      <xdr:row>31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29</xdr:row>
      <xdr:rowOff>0</xdr:rowOff>
    </xdr:from>
    <xdr:to>
      <xdr:col>2</xdr:col>
      <xdr:colOff>38100</xdr:colOff>
      <xdr:row>29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29</xdr:row>
      <xdr:rowOff>0</xdr:rowOff>
    </xdr:from>
    <xdr:to>
      <xdr:col>1</xdr:col>
      <xdr:colOff>3105150</xdr:colOff>
      <xdr:row>31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31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29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29</xdr:row>
      <xdr:rowOff>0</xdr:rowOff>
    </xdr:from>
    <xdr:to>
      <xdr:col>5</xdr:col>
      <xdr:colOff>76201</xdr:colOff>
      <xdr:row>29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29</xdr:row>
      <xdr:rowOff>0</xdr:rowOff>
    </xdr:from>
    <xdr:to>
      <xdr:col>5</xdr:col>
      <xdr:colOff>76201</xdr:colOff>
      <xdr:row>29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29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34</xdr:row>
      <xdr:rowOff>152400</xdr:rowOff>
    </xdr:from>
    <xdr:to>
      <xdr:col>1</xdr:col>
      <xdr:colOff>2847975</xdr:colOff>
      <xdr:row>36</xdr:row>
      <xdr:rowOff>31296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33</xdr:row>
      <xdr:rowOff>190500</xdr:rowOff>
    </xdr:from>
    <xdr:to>
      <xdr:col>4</xdr:col>
      <xdr:colOff>676275</xdr:colOff>
      <xdr:row>34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29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29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29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29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29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29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29</xdr:row>
      <xdr:rowOff>0</xdr:rowOff>
    </xdr:from>
    <xdr:to>
      <xdr:col>1</xdr:col>
      <xdr:colOff>3105150</xdr:colOff>
      <xdr:row>33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32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29</xdr:row>
      <xdr:rowOff>0</xdr:rowOff>
    </xdr:from>
    <xdr:to>
      <xdr:col>1</xdr:col>
      <xdr:colOff>3105150</xdr:colOff>
      <xdr:row>33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32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29</xdr:row>
      <xdr:rowOff>0</xdr:rowOff>
    </xdr:from>
    <xdr:to>
      <xdr:col>1</xdr:col>
      <xdr:colOff>3105150</xdr:colOff>
      <xdr:row>33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32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29</xdr:row>
      <xdr:rowOff>0</xdr:rowOff>
    </xdr:from>
    <xdr:to>
      <xdr:col>1</xdr:col>
      <xdr:colOff>3105150</xdr:colOff>
      <xdr:row>33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32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29</xdr:row>
      <xdr:rowOff>0</xdr:rowOff>
    </xdr:from>
    <xdr:to>
      <xdr:col>1</xdr:col>
      <xdr:colOff>3105150</xdr:colOff>
      <xdr:row>33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32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29</xdr:row>
      <xdr:rowOff>0</xdr:rowOff>
    </xdr:from>
    <xdr:to>
      <xdr:col>1</xdr:col>
      <xdr:colOff>3105150</xdr:colOff>
      <xdr:row>33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32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29</xdr:row>
      <xdr:rowOff>0</xdr:rowOff>
    </xdr:from>
    <xdr:to>
      <xdr:col>1</xdr:col>
      <xdr:colOff>3105150</xdr:colOff>
      <xdr:row>33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32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29</xdr:row>
      <xdr:rowOff>0</xdr:rowOff>
    </xdr:from>
    <xdr:to>
      <xdr:col>1</xdr:col>
      <xdr:colOff>3105150</xdr:colOff>
      <xdr:row>33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32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29</xdr:row>
      <xdr:rowOff>0</xdr:rowOff>
    </xdr:from>
    <xdr:to>
      <xdr:col>1</xdr:col>
      <xdr:colOff>3105150</xdr:colOff>
      <xdr:row>33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32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29</xdr:row>
      <xdr:rowOff>0</xdr:rowOff>
    </xdr:from>
    <xdr:to>
      <xdr:col>1</xdr:col>
      <xdr:colOff>3105150</xdr:colOff>
      <xdr:row>33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32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29</xdr:row>
      <xdr:rowOff>0</xdr:rowOff>
    </xdr:from>
    <xdr:to>
      <xdr:col>1</xdr:col>
      <xdr:colOff>3105150</xdr:colOff>
      <xdr:row>33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32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29</xdr:row>
      <xdr:rowOff>0</xdr:rowOff>
    </xdr:from>
    <xdr:to>
      <xdr:col>1</xdr:col>
      <xdr:colOff>3105150</xdr:colOff>
      <xdr:row>33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32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29</xdr:row>
      <xdr:rowOff>0</xdr:rowOff>
    </xdr:from>
    <xdr:to>
      <xdr:col>1</xdr:col>
      <xdr:colOff>3105150</xdr:colOff>
      <xdr:row>33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32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29</xdr:row>
      <xdr:rowOff>0</xdr:rowOff>
    </xdr:from>
    <xdr:to>
      <xdr:col>1</xdr:col>
      <xdr:colOff>3105150</xdr:colOff>
      <xdr:row>33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32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29</xdr:row>
      <xdr:rowOff>0</xdr:rowOff>
    </xdr:from>
    <xdr:to>
      <xdr:col>1</xdr:col>
      <xdr:colOff>3105150</xdr:colOff>
      <xdr:row>33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32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29</xdr:row>
      <xdr:rowOff>0</xdr:rowOff>
    </xdr:from>
    <xdr:to>
      <xdr:col>1</xdr:col>
      <xdr:colOff>3105150</xdr:colOff>
      <xdr:row>33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32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29</xdr:row>
      <xdr:rowOff>0</xdr:rowOff>
    </xdr:from>
    <xdr:to>
      <xdr:col>1</xdr:col>
      <xdr:colOff>3105150</xdr:colOff>
      <xdr:row>33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32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29</xdr:row>
      <xdr:rowOff>0</xdr:rowOff>
    </xdr:from>
    <xdr:to>
      <xdr:col>1</xdr:col>
      <xdr:colOff>3105150</xdr:colOff>
      <xdr:row>33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31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31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31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31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29</xdr:row>
      <xdr:rowOff>0</xdr:rowOff>
    </xdr:from>
    <xdr:to>
      <xdr:col>1</xdr:col>
      <xdr:colOff>3105150</xdr:colOff>
      <xdr:row>33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32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29</xdr:row>
      <xdr:rowOff>0</xdr:rowOff>
    </xdr:from>
    <xdr:to>
      <xdr:col>1</xdr:col>
      <xdr:colOff>3105150</xdr:colOff>
      <xdr:row>33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30</xdr:row>
      <xdr:rowOff>44904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29</xdr:row>
      <xdr:rowOff>0</xdr:rowOff>
    </xdr:from>
    <xdr:to>
      <xdr:col>2</xdr:col>
      <xdr:colOff>19050</xdr:colOff>
      <xdr:row>29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29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29</xdr:row>
      <xdr:rowOff>0</xdr:rowOff>
    </xdr:from>
    <xdr:to>
      <xdr:col>2</xdr:col>
      <xdr:colOff>104775</xdr:colOff>
      <xdr:row>32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32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9526</xdr:colOff>
      <xdr:row>32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57151</xdr:colOff>
      <xdr:row>29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9526</xdr:colOff>
      <xdr:row>32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57151</xdr:colOff>
      <xdr:row>29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57151</xdr:colOff>
      <xdr:row>30</xdr:row>
      <xdr:rowOff>44904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57151</xdr:colOff>
      <xdr:row>29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57151</xdr:colOff>
      <xdr:row>30</xdr:row>
      <xdr:rowOff>44904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57151</xdr:colOff>
      <xdr:row>29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57151</xdr:colOff>
      <xdr:row>30</xdr:row>
      <xdr:rowOff>44904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95251</xdr:colOff>
      <xdr:row>32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95251</xdr:colOff>
      <xdr:row>32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95251</xdr:colOff>
      <xdr:row>32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31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29</xdr:row>
      <xdr:rowOff>0</xdr:rowOff>
    </xdr:from>
    <xdr:to>
      <xdr:col>7</xdr:col>
      <xdr:colOff>333375</xdr:colOff>
      <xdr:row>32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29</xdr:row>
      <xdr:rowOff>0</xdr:rowOff>
    </xdr:from>
    <xdr:to>
      <xdr:col>8</xdr:col>
      <xdr:colOff>333375</xdr:colOff>
      <xdr:row>32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29</xdr:row>
      <xdr:rowOff>0</xdr:rowOff>
    </xdr:from>
    <xdr:to>
      <xdr:col>9</xdr:col>
      <xdr:colOff>333375</xdr:colOff>
      <xdr:row>32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29</xdr:row>
      <xdr:rowOff>0</xdr:rowOff>
    </xdr:from>
    <xdr:to>
      <xdr:col>5</xdr:col>
      <xdr:colOff>19051</xdr:colOff>
      <xdr:row>32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29</xdr:row>
      <xdr:rowOff>0</xdr:rowOff>
    </xdr:from>
    <xdr:to>
      <xdr:col>5</xdr:col>
      <xdr:colOff>66676</xdr:colOff>
      <xdr:row>30</xdr:row>
      <xdr:rowOff>44904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29</xdr:row>
      <xdr:rowOff>0</xdr:rowOff>
    </xdr:from>
    <xdr:to>
      <xdr:col>5</xdr:col>
      <xdr:colOff>104776</xdr:colOff>
      <xdr:row>32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view="pageBreakPreview" topLeftCell="A10" zoomScale="70" zoomScaleNormal="70" zoomScaleSheetLayoutView="70" workbookViewId="0">
      <selection activeCell="I18" sqref="I18"/>
    </sheetView>
  </sheetViews>
  <sheetFormatPr defaultRowHeight="18.75" x14ac:dyDescent="0.3"/>
  <cols>
    <col min="1" max="1" width="4.85546875" style="7" customWidth="1"/>
    <col min="2" max="2" width="48" style="2" customWidth="1"/>
    <col min="3" max="3" width="14.7109375" style="5" customWidth="1"/>
    <col min="4" max="4" width="6.140625" style="5" customWidth="1"/>
    <col min="5" max="5" width="16.28515625" style="2" customWidth="1"/>
    <col min="6" max="6" width="54.8554687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6.285156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5"/>
      <c r="I2" s="3"/>
      <c r="J2" s="38" t="s">
        <v>20</v>
      </c>
      <c r="K2" s="38"/>
      <c r="L2" s="8"/>
    </row>
    <row r="3" spans="1:13" ht="17.25" customHeight="1" x14ac:dyDescent="0.3">
      <c r="F3" s="15"/>
      <c r="I3" s="3"/>
      <c r="J3" s="13"/>
      <c r="K3" s="13"/>
      <c r="L3" s="8"/>
    </row>
    <row r="4" spans="1:13" ht="21.75" customHeight="1" x14ac:dyDescent="0.3">
      <c r="F4" s="15"/>
      <c r="I4" s="3"/>
      <c r="J4" s="3" t="s">
        <v>27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6"/>
      <c r="G6" s="2" t="s">
        <v>2</v>
      </c>
      <c r="H6" s="3"/>
      <c r="I6" s="3"/>
      <c r="J6" s="3"/>
      <c r="K6" s="3"/>
    </row>
    <row r="7" spans="1:13" x14ac:dyDescent="0.3">
      <c r="F7" s="17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9" t="s">
        <v>3</v>
      </c>
      <c r="B12" s="19" t="s">
        <v>15</v>
      </c>
      <c r="C12" s="19" t="s">
        <v>17</v>
      </c>
      <c r="D12" s="19" t="s">
        <v>4</v>
      </c>
      <c r="E12" s="19" t="s">
        <v>5</v>
      </c>
      <c r="F12" s="20" t="s">
        <v>14</v>
      </c>
      <c r="G12" s="19" t="s">
        <v>24</v>
      </c>
      <c r="H12" s="19" t="s">
        <v>16</v>
      </c>
      <c r="I12" s="19" t="s">
        <v>18</v>
      </c>
      <c r="J12" s="19" t="s">
        <v>23</v>
      </c>
      <c r="K12" s="19" t="s">
        <v>19</v>
      </c>
      <c r="L12" s="1"/>
      <c r="M12" s="1"/>
    </row>
    <row r="13" spans="1:13" ht="30.75" customHeight="1" x14ac:dyDescent="0.3">
      <c r="A13" s="19">
        <v>1</v>
      </c>
      <c r="B13" s="9" t="s">
        <v>30</v>
      </c>
      <c r="C13" s="14">
        <v>20020819</v>
      </c>
      <c r="D13" s="12" t="s">
        <v>47</v>
      </c>
      <c r="E13" s="44">
        <v>6</v>
      </c>
      <c r="F13" s="42" t="s">
        <v>48</v>
      </c>
      <c r="G13" s="11"/>
      <c r="H13" s="21">
        <f>ROUND(G13*E13,2)</f>
        <v>0</v>
      </c>
      <c r="I13" s="22">
        <f>J13-H13</f>
        <v>0</v>
      </c>
      <c r="J13" s="21">
        <f>ROUND(H13*1.2,2)</f>
        <v>0</v>
      </c>
      <c r="K13" s="39" t="s">
        <v>26</v>
      </c>
      <c r="L13" s="1"/>
      <c r="M13" s="1"/>
    </row>
    <row r="14" spans="1:13" ht="30.75" customHeight="1" x14ac:dyDescent="0.3">
      <c r="A14" s="19">
        <v>2</v>
      </c>
      <c r="B14" s="9" t="s">
        <v>31</v>
      </c>
      <c r="C14" s="14">
        <v>20431116</v>
      </c>
      <c r="D14" s="10" t="s">
        <v>47</v>
      </c>
      <c r="E14" s="44">
        <v>11</v>
      </c>
      <c r="F14" s="43"/>
      <c r="G14" s="11"/>
      <c r="H14" s="21">
        <f t="shared" ref="H14:H21" si="0">ROUND(G14*E14,2)</f>
        <v>0</v>
      </c>
      <c r="I14" s="22">
        <f t="shared" ref="I14:I21" si="1">J14-H14</f>
        <v>0</v>
      </c>
      <c r="J14" s="21">
        <f>ROUND(H14*1.2,2)</f>
        <v>0</v>
      </c>
      <c r="K14" s="40"/>
      <c r="L14" s="1"/>
      <c r="M14" s="1"/>
    </row>
    <row r="15" spans="1:13" ht="30.75" customHeight="1" x14ac:dyDescent="0.3">
      <c r="A15" s="19">
        <v>3</v>
      </c>
      <c r="B15" s="9" t="s">
        <v>32</v>
      </c>
      <c r="C15" s="14">
        <v>20199012</v>
      </c>
      <c r="D15" s="10" t="s">
        <v>47</v>
      </c>
      <c r="E15" s="44">
        <v>3</v>
      </c>
      <c r="F15" s="43"/>
      <c r="G15" s="11"/>
      <c r="H15" s="21">
        <f t="shared" si="0"/>
        <v>0</v>
      </c>
      <c r="I15" s="22">
        <f t="shared" si="1"/>
        <v>0</v>
      </c>
      <c r="J15" s="21">
        <f>ROUND(H15*1.2,2)</f>
        <v>0</v>
      </c>
      <c r="K15" s="40"/>
      <c r="L15" s="1"/>
      <c r="M15" s="1"/>
    </row>
    <row r="16" spans="1:13" ht="30.75" customHeight="1" x14ac:dyDescent="0.3">
      <c r="A16" s="19">
        <v>4</v>
      </c>
      <c r="B16" s="9" t="s">
        <v>33</v>
      </c>
      <c r="C16" s="14">
        <v>20199030</v>
      </c>
      <c r="D16" s="10" t="s">
        <v>47</v>
      </c>
      <c r="E16" s="44">
        <v>1</v>
      </c>
      <c r="F16" s="43"/>
      <c r="G16" s="11"/>
      <c r="H16" s="21">
        <f t="shared" si="0"/>
        <v>0</v>
      </c>
      <c r="I16" s="22">
        <f t="shared" si="1"/>
        <v>0</v>
      </c>
      <c r="J16" s="21">
        <f>ROUND(H16*1.2,2)</f>
        <v>0</v>
      </c>
      <c r="K16" s="40"/>
      <c r="L16" s="1"/>
      <c r="M16" s="1"/>
    </row>
    <row r="17" spans="1:13" ht="30.75" customHeight="1" x14ac:dyDescent="0.3">
      <c r="A17" s="19">
        <v>5</v>
      </c>
      <c r="B17" s="9" t="s">
        <v>34</v>
      </c>
      <c r="C17" s="14">
        <v>20241978</v>
      </c>
      <c r="D17" s="10" t="s">
        <v>47</v>
      </c>
      <c r="E17" s="44">
        <v>30</v>
      </c>
      <c r="F17" s="43"/>
      <c r="G17" s="11"/>
      <c r="H17" s="21">
        <f t="shared" si="0"/>
        <v>0</v>
      </c>
      <c r="I17" s="22">
        <f t="shared" si="1"/>
        <v>0</v>
      </c>
      <c r="J17" s="21">
        <f>ROUND(H17*1.2,2)</f>
        <v>0</v>
      </c>
      <c r="K17" s="40"/>
      <c r="L17" s="1"/>
      <c r="M17" s="1"/>
    </row>
    <row r="18" spans="1:13" ht="30.75" customHeight="1" x14ac:dyDescent="0.3">
      <c r="A18" s="19">
        <v>6</v>
      </c>
      <c r="B18" s="9" t="s">
        <v>35</v>
      </c>
      <c r="C18" s="14">
        <v>20460651</v>
      </c>
      <c r="D18" s="10" t="s">
        <v>47</v>
      </c>
      <c r="E18" s="44">
        <v>1</v>
      </c>
      <c r="F18" s="43"/>
      <c r="G18" s="11"/>
      <c r="H18" s="21">
        <f t="shared" si="0"/>
        <v>0</v>
      </c>
      <c r="I18" s="22">
        <f t="shared" si="1"/>
        <v>0</v>
      </c>
      <c r="J18" s="21">
        <f>ROUND(H18*1.2,2)</f>
        <v>0</v>
      </c>
      <c r="K18" s="40"/>
      <c r="L18" s="1"/>
      <c r="M18" s="1"/>
    </row>
    <row r="19" spans="1:13" ht="30.75" customHeight="1" x14ac:dyDescent="0.3">
      <c r="A19" s="19">
        <v>7</v>
      </c>
      <c r="B19" s="9" t="s">
        <v>36</v>
      </c>
      <c r="C19" s="14">
        <v>20004114</v>
      </c>
      <c r="D19" s="10" t="s">
        <v>47</v>
      </c>
      <c r="E19" s="44">
        <v>18</v>
      </c>
      <c r="F19" s="43"/>
      <c r="G19" s="11"/>
      <c r="H19" s="21">
        <f t="shared" si="0"/>
        <v>0</v>
      </c>
      <c r="I19" s="22">
        <f t="shared" si="1"/>
        <v>0</v>
      </c>
      <c r="J19" s="21">
        <f>ROUND(H19*1.2,2)</f>
        <v>0</v>
      </c>
      <c r="K19" s="40"/>
      <c r="L19" s="1"/>
      <c r="M19" s="1"/>
    </row>
    <row r="20" spans="1:13" ht="30.75" customHeight="1" x14ac:dyDescent="0.3">
      <c r="A20" s="19">
        <v>8</v>
      </c>
      <c r="B20" s="9" t="s">
        <v>37</v>
      </c>
      <c r="C20" s="14">
        <v>20431103</v>
      </c>
      <c r="D20" s="10" t="s">
        <v>47</v>
      </c>
      <c r="E20" s="44">
        <v>6</v>
      </c>
      <c r="F20" s="43"/>
      <c r="G20" s="11"/>
      <c r="H20" s="21">
        <f t="shared" si="0"/>
        <v>0</v>
      </c>
      <c r="I20" s="22">
        <f t="shared" si="1"/>
        <v>0</v>
      </c>
      <c r="J20" s="21">
        <f>ROUND(H20*1.2,2)</f>
        <v>0</v>
      </c>
      <c r="K20" s="40"/>
      <c r="L20" s="1"/>
      <c r="M20" s="1"/>
    </row>
    <row r="21" spans="1:13" ht="30.75" customHeight="1" x14ac:dyDescent="0.3">
      <c r="A21" s="19">
        <v>9</v>
      </c>
      <c r="B21" s="9" t="s">
        <v>38</v>
      </c>
      <c r="C21" s="14">
        <v>20460631</v>
      </c>
      <c r="D21" s="10" t="s">
        <v>47</v>
      </c>
      <c r="E21" s="44">
        <v>1</v>
      </c>
      <c r="F21" s="43"/>
      <c r="G21" s="11"/>
      <c r="H21" s="21">
        <f t="shared" si="0"/>
        <v>0</v>
      </c>
      <c r="I21" s="22">
        <f t="shared" si="1"/>
        <v>0</v>
      </c>
      <c r="J21" s="21">
        <f>ROUND(H21*1.2,2)</f>
        <v>0</v>
      </c>
      <c r="K21" s="40"/>
      <c r="L21" s="1"/>
      <c r="M21" s="1"/>
    </row>
    <row r="22" spans="1:13" ht="30.75" customHeight="1" x14ac:dyDescent="0.3">
      <c r="A22" s="19">
        <v>10</v>
      </c>
      <c r="B22" s="9" t="s">
        <v>39</v>
      </c>
      <c r="C22" s="14">
        <v>20199043</v>
      </c>
      <c r="D22" s="10" t="s">
        <v>47</v>
      </c>
      <c r="E22" s="44">
        <v>6</v>
      </c>
      <c r="F22" s="43"/>
      <c r="G22" s="11"/>
      <c r="H22" s="21">
        <f t="shared" ref="H22:H25" si="2">ROUND(G22*E22,2)</f>
        <v>0</v>
      </c>
      <c r="I22" s="22">
        <f t="shared" ref="I22:I25" si="3">J22-H22</f>
        <v>0</v>
      </c>
      <c r="J22" s="21">
        <f>ROUND(H22*1.2,2)</f>
        <v>0</v>
      </c>
      <c r="K22" s="40"/>
      <c r="L22" s="1"/>
      <c r="M22" s="1"/>
    </row>
    <row r="23" spans="1:13" ht="30.75" customHeight="1" x14ac:dyDescent="0.3">
      <c r="A23" s="19">
        <v>11</v>
      </c>
      <c r="B23" s="9" t="s">
        <v>40</v>
      </c>
      <c r="C23" s="14">
        <v>20460059</v>
      </c>
      <c r="D23" s="10" t="s">
        <v>47</v>
      </c>
      <c r="E23" s="44">
        <v>2</v>
      </c>
      <c r="F23" s="43"/>
      <c r="G23" s="11"/>
      <c r="H23" s="21">
        <f t="shared" si="2"/>
        <v>0</v>
      </c>
      <c r="I23" s="22">
        <f t="shared" si="3"/>
        <v>0</v>
      </c>
      <c r="J23" s="21">
        <f>ROUND(H23*1.2,2)</f>
        <v>0</v>
      </c>
      <c r="K23" s="40"/>
      <c r="L23" s="1"/>
      <c r="M23" s="1"/>
    </row>
    <row r="24" spans="1:13" ht="30.75" customHeight="1" x14ac:dyDescent="0.3">
      <c r="A24" s="19">
        <v>12</v>
      </c>
      <c r="B24" s="9" t="s">
        <v>41</v>
      </c>
      <c r="C24" s="14">
        <v>20460589</v>
      </c>
      <c r="D24" s="10" t="s">
        <v>47</v>
      </c>
      <c r="E24" s="44">
        <v>1</v>
      </c>
      <c r="F24" s="43"/>
      <c r="G24" s="11"/>
      <c r="H24" s="21">
        <f t="shared" si="2"/>
        <v>0</v>
      </c>
      <c r="I24" s="22">
        <f t="shared" si="3"/>
        <v>0</v>
      </c>
      <c r="J24" s="21">
        <f>ROUND(H24*1.2,2)</f>
        <v>0</v>
      </c>
      <c r="K24" s="40"/>
      <c r="L24" s="1"/>
      <c r="M24" s="1"/>
    </row>
    <row r="25" spans="1:13" ht="30.75" customHeight="1" x14ac:dyDescent="0.3">
      <c r="A25" s="19">
        <v>13</v>
      </c>
      <c r="B25" s="9" t="s">
        <v>42</v>
      </c>
      <c r="C25" s="14">
        <v>20430892</v>
      </c>
      <c r="D25" s="10" t="s">
        <v>47</v>
      </c>
      <c r="E25" s="44">
        <v>29</v>
      </c>
      <c r="F25" s="43"/>
      <c r="G25" s="11"/>
      <c r="H25" s="21">
        <f t="shared" si="2"/>
        <v>0</v>
      </c>
      <c r="I25" s="22">
        <f t="shared" si="3"/>
        <v>0</v>
      </c>
      <c r="J25" s="21">
        <f>ROUND(H25*1.2,2)</f>
        <v>0</v>
      </c>
      <c r="K25" s="40"/>
      <c r="L25" s="1"/>
      <c r="M25" s="1"/>
    </row>
    <row r="26" spans="1:13" ht="30.75" customHeight="1" x14ac:dyDescent="0.3">
      <c r="A26" s="19">
        <v>14</v>
      </c>
      <c r="B26" s="9" t="s">
        <v>43</v>
      </c>
      <c r="C26" s="14">
        <v>20460057</v>
      </c>
      <c r="D26" s="10" t="s">
        <v>47</v>
      </c>
      <c r="E26" s="44">
        <v>5</v>
      </c>
      <c r="F26" s="43"/>
      <c r="G26" s="11"/>
      <c r="H26" s="21">
        <f t="shared" ref="H26:H27" si="4">ROUND(G26*E26,2)</f>
        <v>0</v>
      </c>
      <c r="I26" s="22">
        <f t="shared" ref="I26:I27" si="5">J26-H26</f>
        <v>0</v>
      </c>
      <c r="J26" s="21">
        <f>ROUND(H26*1.2,2)</f>
        <v>0</v>
      </c>
      <c r="K26" s="40"/>
      <c r="L26" s="1"/>
      <c r="M26" s="1"/>
    </row>
    <row r="27" spans="1:13" ht="30.75" customHeight="1" x14ac:dyDescent="0.3">
      <c r="A27" s="19">
        <v>15</v>
      </c>
      <c r="B27" s="9" t="s">
        <v>44</v>
      </c>
      <c r="C27" s="14">
        <v>20199029</v>
      </c>
      <c r="D27" s="10" t="s">
        <v>47</v>
      </c>
      <c r="E27" s="44">
        <v>8</v>
      </c>
      <c r="F27" s="43"/>
      <c r="G27" s="11"/>
      <c r="H27" s="21">
        <f t="shared" si="4"/>
        <v>0</v>
      </c>
      <c r="I27" s="22">
        <f t="shared" si="5"/>
        <v>0</v>
      </c>
      <c r="J27" s="21">
        <f>ROUND(H27*1.2,2)</f>
        <v>0</v>
      </c>
      <c r="K27" s="40"/>
      <c r="L27" s="1"/>
      <c r="M27" s="1"/>
    </row>
    <row r="28" spans="1:13" ht="30.75" customHeight="1" x14ac:dyDescent="0.3">
      <c r="A28" s="19">
        <v>16</v>
      </c>
      <c r="B28" s="9" t="s">
        <v>45</v>
      </c>
      <c r="C28" s="14">
        <v>20199034</v>
      </c>
      <c r="D28" s="10" t="s">
        <v>47</v>
      </c>
      <c r="E28" s="44">
        <v>10</v>
      </c>
      <c r="F28" s="43"/>
      <c r="G28" s="11"/>
      <c r="H28" s="21">
        <f t="shared" ref="H28" si="6">ROUND(G28*E28,2)</f>
        <v>0</v>
      </c>
      <c r="I28" s="22">
        <f t="shared" ref="I28" si="7">J28-H28</f>
        <v>0</v>
      </c>
      <c r="J28" s="21">
        <f>ROUND(H28*1.2,2)</f>
        <v>0</v>
      </c>
      <c r="K28" s="40"/>
      <c r="L28" s="1"/>
      <c r="M28" s="1"/>
    </row>
    <row r="29" spans="1:13" ht="30.75" customHeight="1" x14ac:dyDescent="0.3">
      <c r="A29" s="19">
        <v>17</v>
      </c>
      <c r="B29" s="9" t="s">
        <v>46</v>
      </c>
      <c r="C29" s="14">
        <v>20199028</v>
      </c>
      <c r="D29" s="10" t="s">
        <v>47</v>
      </c>
      <c r="E29" s="44">
        <v>7</v>
      </c>
      <c r="F29" s="41"/>
      <c r="G29" s="11"/>
      <c r="H29" s="21">
        <f t="shared" ref="H29" si="8">ROUND(G29*E29,2)</f>
        <v>0</v>
      </c>
      <c r="I29" s="22">
        <f t="shared" ref="I29" si="9">J29-H29</f>
        <v>0</v>
      </c>
      <c r="J29" s="21">
        <f>ROUND(H29*1.2,2)</f>
        <v>0</v>
      </c>
      <c r="K29" s="41"/>
      <c r="L29" s="1"/>
      <c r="M29" s="1"/>
    </row>
    <row r="30" spans="1:13" ht="25.5" customHeight="1" x14ac:dyDescent="0.3">
      <c r="A30" s="18"/>
      <c r="B30" s="23" t="s">
        <v>6</v>
      </c>
      <c r="C30" s="33"/>
      <c r="D30" s="24"/>
      <c r="E30" s="45">
        <f>SUM(E13:E29)</f>
        <v>145</v>
      </c>
      <c r="F30" s="23"/>
      <c r="G30" s="25"/>
      <c r="H30" s="26">
        <f>SUM(H13:H29)</f>
        <v>0</v>
      </c>
      <c r="I30" s="26">
        <f>SUM(I13:I29)</f>
        <v>0</v>
      </c>
      <c r="J30" s="26">
        <f>SUM(J13:J29)</f>
        <v>0</v>
      </c>
      <c r="K30" s="27"/>
      <c r="L30" s="1"/>
      <c r="M30" s="1"/>
    </row>
    <row r="32" spans="1:13" ht="15" customHeight="1" x14ac:dyDescent="0.3">
      <c r="A32" s="37" t="s">
        <v>9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</row>
    <row r="33" spans="1:12" ht="15" customHeight="1" x14ac:dyDescent="0.3">
      <c r="A33" s="28"/>
      <c r="B33" s="28"/>
      <c r="C33" s="29"/>
      <c r="D33" s="29"/>
      <c r="E33" s="28"/>
      <c r="F33" s="28"/>
      <c r="G33" s="28"/>
      <c r="H33" s="28"/>
      <c r="I33" s="28"/>
      <c r="J33" s="28"/>
      <c r="K33" s="28"/>
    </row>
    <row r="34" spans="1:12" ht="21" customHeight="1" x14ac:dyDescent="0.3"/>
    <row r="35" spans="1:12" x14ac:dyDescent="0.3">
      <c r="B35" s="30" t="s">
        <v>7</v>
      </c>
      <c r="C35" s="34"/>
      <c r="J35" s="31" t="s">
        <v>8</v>
      </c>
    </row>
    <row r="36" spans="1:12" ht="9" customHeight="1" x14ac:dyDescent="0.3">
      <c r="B36" s="7"/>
      <c r="J36" s="32"/>
      <c r="K36" s="32"/>
      <c r="L36" s="32"/>
    </row>
    <row r="37" spans="1:12" x14ac:dyDescent="0.3">
      <c r="A37" s="2"/>
      <c r="B37" s="6"/>
      <c r="C37" s="35"/>
      <c r="J37" s="6" t="s">
        <v>21</v>
      </c>
    </row>
    <row r="38" spans="1:12" x14ac:dyDescent="0.3">
      <c r="A38" s="2"/>
      <c r="B38" s="4"/>
      <c r="C38" s="36"/>
      <c r="J38" s="4" t="s">
        <v>22</v>
      </c>
    </row>
    <row r="39" spans="1:12" x14ac:dyDescent="0.3">
      <c r="A39" s="2"/>
      <c r="B39" s="4"/>
      <c r="C39" s="36"/>
      <c r="J39" s="4"/>
    </row>
    <row r="40" spans="1:12" x14ac:dyDescent="0.3">
      <c r="A40" s="2"/>
      <c r="B40" s="6"/>
      <c r="C40" s="35"/>
      <c r="J40" s="6"/>
    </row>
    <row r="41" spans="1:12" ht="22.5" customHeight="1" x14ac:dyDescent="0.3">
      <c r="A41" s="2"/>
      <c r="B41" s="7" t="s">
        <v>12</v>
      </c>
      <c r="J41" s="6" t="s">
        <v>13</v>
      </c>
      <c r="K41" s="2" t="s">
        <v>25</v>
      </c>
    </row>
    <row r="42" spans="1:12" ht="27" customHeight="1" x14ac:dyDescent="0.3">
      <c r="A42" s="2"/>
      <c r="B42" s="7" t="s">
        <v>28</v>
      </c>
      <c r="J42" s="6" t="s">
        <v>29</v>
      </c>
    </row>
  </sheetData>
  <mergeCells count="4">
    <mergeCell ref="A32:K32"/>
    <mergeCell ref="J2:K2"/>
    <mergeCell ref="K13:K29"/>
    <mergeCell ref="F13:F29"/>
  </mergeCells>
  <phoneticPr fontId="2" type="noConversion"/>
  <printOptions horizontalCentered="1"/>
  <pageMargins left="0.39370078740157483" right="0.39370078740157483" top="0.19685039370078741" bottom="0.19685039370078741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2019-03-04T13:16:39Z</cp:lastPrinted>
  <dcterms:created xsi:type="dcterms:W3CDTF">1996-10-14T23:33:28Z</dcterms:created>
  <dcterms:modified xsi:type="dcterms:W3CDTF">2019-03-04T13:20:37Z</dcterms:modified>
</cp:coreProperties>
</file>